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M:\JAVNA NAROČILA\2024\Postopki javnega naročanja\ZJN\Prevzem, prevoz in obdelava različnih vrst nenevarnih odpadkov iz lokacije Brestanica\Razpisna dokumentacija\3. Popravek razpisne dokumentacije_23avg24\"/>
    </mc:Choice>
  </mc:AlternateContent>
  <xr:revisionPtr revIDLastSave="0" documentId="13_ncr:1_{B06D3A8A-4E13-4DC5-9BD1-ED530B2EB665}" xr6:coauthVersionLast="47" xr6:coauthVersionMax="47" xr10:uidLastSave="{00000000-0000-0000-0000-000000000000}"/>
  <bookViews>
    <workbookView xWindow="-28920" yWindow="-2295" windowWidth="29040" windowHeight="17640" xr2:uid="{2B347060-9724-4790-9CB5-805DAE6BECE0}"/>
  </bookViews>
  <sheets>
    <sheet name="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11" i="1"/>
  <c r="F7" i="1"/>
  <c r="F2" i="1"/>
  <c r="F6" i="1"/>
  <c r="E9" i="1"/>
  <c r="E7" i="1"/>
  <c r="E6" i="1"/>
  <c r="E5" i="1"/>
  <c r="E3" i="1"/>
  <c r="E2" i="1"/>
  <c r="F5" i="1"/>
  <c r="F3" i="1"/>
  <c r="F19" i="1" l="1"/>
  <c r="F16" i="1" a="1"/>
  <c r="F16" i="1" s="1"/>
  <c r="F1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<sst xmlns="http://schemas.openxmlformats.org/spreadsheetml/2006/main" count="28" uniqueCount="28">
  <si>
    <t>Predvidena količina odpadkov (v tonah)</t>
  </si>
  <si>
    <t xml:space="preserve"> Skupna pogodbena vrednost (v EUR brez DDV)</t>
  </si>
  <si>
    <t xml:space="preserve"> Skupna pogodbena vrednost (v EUR z DDV)</t>
  </si>
  <si>
    <t>Prvezem, prevoz in obdelava odpadka</t>
  </si>
  <si>
    <r>
      <t xml:space="preserve">Cena za tono </t>
    </r>
    <r>
      <rPr>
        <b/>
        <sz val="11"/>
        <rFont val="Calibri"/>
        <family val="2"/>
        <charset val="238"/>
        <scheme val="minor"/>
      </rPr>
      <t>odpadka</t>
    </r>
    <r>
      <rPr>
        <b/>
        <sz val="11"/>
        <color theme="1"/>
        <rFont val="Calibri"/>
        <family val="2"/>
        <charset val="238"/>
        <scheme val="minor"/>
      </rPr>
      <t xml:space="preserve"> (v EUR brez DDV)</t>
    </r>
  </si>
  <si>
    <t>Stopnja DDV</t>
  </si>
  <si>
    <t>Prevzem, prevoz in obdelava 1 tone odpadkov</t>
  </si>
  <si>
    <t>Znesek DDV</t>
  </si>
  <si>
    <t>Skupna pogodbena vrednost brez DDV</t>
  </si>
  <si>
    <t>Skupna pogodbena vrednost z DDV</t>
  </si>
  <si>
    <t>Naročniku izjavljamo, da:</t>
  </si>
  <si>
    <r>
      <rPr>
        <sz val="11"/>
        <color theme="1"/>
        <rFont val="Arial"/>
        <family val="2"/>
        <charset val="238"/>
      </rPr>
      <t>■</t>
    </r>
    <r>
      <rPr>
        <sz val="11"/>
        <color theme="1"/>
        <rFont val="Calibri"/>
        <family val="2"/>
        <charset val="238"/>
        <scheme val="minor"/>
      </rPr>
      <t xml:space="preserve"> smo pri izračunu ponudbenih cen upoštevali vse zahteve naročnika iz dokumentacije v zvezi z oddajo javnega naročila in vse veljavne predpise, ki urejajo področje predmeta javnega naročila;</t>
    </r>
  </si>
  <si>
    <t>gradbeni odpadki (št. odpadkov 17 04 05, 17 06 04, 17 09 04, 17 02 01 in 17 02 03 )</t>
  </si>
  <si>
    <r>
      <rPr>
        <sz val="11"/>
        <color theme="1"/>
        <rFont val="Arial"/>
        <family val="2"/>
        <charset val="238"/>
      </rPr>
      <t>■</t>
    </r>
    <r>
      <rPr>
        <sz val="11"/>
        <color theme="1"/>
        <rFont val="Calibri"/>
        <family val="2"/>
        <charset val="238"/>
        <scheme val="minor"/>
      </rPr>
      <t xml:space="preserve"> se predvidena količina odpadkov lahko zaradi stanja, v katerem so odpadki, poveča tudi do 100%, zavezujemo pa se te odpadke prevzeti, odpeljati in obelati. Obračun dodatnih količin se opravi po cenah na tono posamezne vrste odpadka iz predračuna;</t>
    </r>
  </si>
  <si>
    <t xml:space="preserve"> </t>
  </si>
  <si>
    <r>
      <rPr>
        <sz val="11"/>
        <color theme="1"/>
        <rFont val="Arial"/>
        <family val="2"/>
        <charset val="238"/>
      </rPr>
      <t>■</t>
    </r>
    <r>
      <rPr>
        <sz val="11"/>
        <color theme="1"/>
        <rFont val="Calibri"/>
        <family val="2"/>
        <charset val="238"/>
        <scheme val="minor"/>
      </rPr>
      <t xml:space="preserve"> se bo končni izračun opravil glede na dejanske količine posameznih vrst odpadkov po cenah za eno tono odpadka (vrednost v EUR z DDV);</t>
    </r>
  </si>
  <si>
    <t>avtomobilske gume (št. odpadka 16 01 03)</t>
  </si>
  <si>
    <r>
      <rPr>
        <sz val="11"/>
        <color theme="1"/>
        <rFont val="Arial"/>
        <family val="2"/>
        <charset val="238"/>
      </rPr>
      <t>■</t>
    </r>
    <r>
      <rPr>
        <sz val="11"/>
        <color theme="1"/>
        <rFont val="Calibri"/>
        <family val="2"/>
        <charset val="238"/>
        <scheme val="minor"/>
      </rPr>
      <t xml:space="preserve"> smo seznanjeni, da so predmet n</t>
    </r>
    <r>
      <rPr>
        <sz val="11"/>
        <rFont val="Calibri"/>
        <family val="2"/>
        <charset val="238"/>
        <scheme val="minor"/>
      </rPr>
      <t>aročila lahko tudi druge</t>
    </r>
    <r>
      <rPr>
        <sz val="11"/>
        <color theme="1"/>
        <rFont val="Calibri"/>
        <family val="2"/>
        <charset val="238"/>
        <scheme val="minor"/>
      </rPr>
      <t xml:space="preserve"> </t>
    </r>
    <r>
      <rPr>
        <sz val="11"/>
        <rFont val="Calibri"/>
        <family val="2"/>
        <charset val="238"/>
        <scheme val="minor"/>
      </rPr>
      <t>vrste odpadkov (z drugimi številkami odpadkov), ki niso navedene v predračunu, ker jih ni mogoče v naprej predvideti, zavezujemo pa se jih prevzeti, odpeljati in obdelatI;</t>
    </r>
  </si>
  <si>
    <t>odpadna plastika in plastična embalaža (št. odpadkov 07 02 13 in 15 01 02)</t>
  </si>
  <si>
    <t>lesna embalaža (št. odpadka 15 01 03)</t>
  </si>
  <si>
    <t>kovinska embalaža (št. odpadka 15 01 04)</t>
  </si>
  <si>
    <t>odpadni sodi s parafinom (št. odpadka 16 03 06)</t>
  </si>
  <si>
    <t xml:space="preserve">Priprava terena in odstranitev rastlinja </t>
  </si>
  <si>
    <t>Vrednost 1 tone odpadkov s št. 20 01 40 in 16 01 17 (odpadne kovine in deli mobilnih strojev) po prevzemu, prevozu, obdelavi in prodaji, za katero se pogodbena vrednost zmanjša</t>
  </si>
  <si>
    <r>
      <rPr>
        <sz val="11"/>
        <color theme="1"/>
        <rFont val="Arial"/>
        <family val="2"/>
        <charset val="238"/>
      </rPr>
      <t>■</t>
    </r>
    <r>
      <rPr>
        <sz val="11"/>
        <color theme="1"/>
        <rFont val="Calibri"/>
        <family val="2"/>
        <charset val="238"/>
        <scheme val="minor"/>
      </rPr>
      <t xml:space="preserve"> se pogodbena vrednost zaradi odprodaje odpadka s št. 20 01 40 in 16 01 17 (odpadne kovine in deli mobilnih strojev), zmanjša za znesek, naveden v predračunu glede na ocenjeno količino in ceno za tono odpadk</t>
    </r>
    <r>
      <rPr>
        <sz val="11"/>
        <rFont val="Calibri"/>
        <family val="2"/>
        <charset val="238"/>
        <scheme val="minor"/>
      </rPr>
      <t>a (v EUR brez DDV);</t>
    </r>
  </si>
  <si>
    <r>
      <rPr>
        <sz val="11"/>
        <color theme="1"/>
        <rFont val="Arial"/>
        <family val="2"/>
        <charset val="238"/>
      </rPr>
      <t>■</t>
    </r>
    <r>
      <rPr>
        <sz val="11"/>
        <color theme="1"/>
        <rFont val="Calibri"/>
        <family val="2"/>
        <charset val="238"/>
        <scheme val="minor"/>
      </rPr>
      <t xml:space="preserve"> so ponujene cene na tono fiksne in se v času do zaključka izpolnitve pogodbenih obveznosti ne bodo spremenile;</t>
    </r>
  </si>
  <si>
    <r>
      <rPr>
        <sz val="11"/>
        <color theme="1"/>
        <rFont val="Arial"/>
        <family val="2"/>
        <charset val="238"/>
      </rPr>
      <t xml:space="preserve">■ </t>
    </r>
    <r>
      <rPr>
        <sz val="11"/>
        <color theme="1"/>
        <rFont val="Calibri"/>
        <family val="2"/>
        <charset val="238"/>
        <scheme val="minor"/>
      </rPr>
      <t>smo v postavki priprava terena ter odstranitev rastlinja v fiksnem znesku predvideli vse stroške priprave terena (odstranitev drevja, grmičevja ipd., ločevanja odpadkov).</t>
    </r>
    <r>
      <rPr>
        <sz val="11"/>
        <color rgb="FFFF0000"/>
        <rFont val="Calibri"/>
        <family val="2"/>
        <charset val="238"/>
        <scheme val="minor"/>
      </rPr>
      <t xml:space="preserve">  </t>
    </r>
    <r>
      <rPr>
        <sz val="11"/>
        <color theme="1"/>
        <rFont val="Calibri"/>
        <family val="2"/>
        <charset val="238"/>
        <scheme val="minor"/>
      </rPr>
      <t xml:space="preserve">                                                                                                                                    </t>
    </r>
  </si>
  <si>
    <r>
      <rPr>
        <sz val="11"/>
        <color theme="1"/>
        <rFont val="Arial"/>
        <family val="2"/>
        <charset val="238"/>
      </rPr>
      <t xml:space="preserve">■ </t>
    </r>
    <r>
      <rPr>
        <sz val="11"/>
        <color theme="1"/>
        <rFont val="Calibri"/>
        <family val="2"/>
        <charset val="238"/>
        <scheme val="minor"/>
      </rPr>
      <t>smo pri izračunu ponudbenih cen upoštevali vse elemente, ki vplivajo na ceno (morebitne dajatve, popuste, davek na dodano vrednost, izdelavo ocene odpadka, stroške vmesne obdelave, tehtanje idr.) in stroške, vezane na izvedbo javnega naročila, kot so stroški dela, materialni stroški in ostali stroške, ki vplivajo na izračun ponudbene vrednosti;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</si>
</sst>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1"/>
      <name val="Calibri"/>
      <family val="2"/>
      <charset val="238"/>
      <scheme val="minor"/>
    </font>
    <font>
      <sz val="11"/>
      <color theme="1"/>
      <name val="Arial"/>
      <family val="2"/>
      <charset val="238"/>
    </font>
    <font>
      <sz val="11"/>
      <name val="Calibri"/>
      <family val="2"/>
      <charset val="238"/>
      <scheme val="minor"/>
    </font>
    <font>
      <sz val="11"/>
      <color rgb="FFFF0000"/>
      <name val="Calibri"/>
      <family val="2"/>
      <charset val="238"/>
      <scheme val="minor"/>
    </font>
  </fonts>
  <fills count="6">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rgb="FFCCEC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39">
    <xf numFmtId="0" fontId="0" fillId="0" borderId="0" xfId="0"/>
    <xf numFmtId="0" fontId="0" fillId="0" borderId="0" xfId="0" applyAlignment="1">
      <alignment horizontal="center"/>
    </xf>
    <xf numFmtId="0" fontId="0" fillId="0" borderId="0" xfId="0" applyAlignment="1">
      <alignment vertical="center"/>
    </xf>
    <xf numFmtId="3" fontId="0" fillId="0" borderId="1" xfId="0" applyNumberFormat="1" applyFont="1" applyBorder="1" applyAlignment="1">
      <alignment horizontal="center"/>
    </xf>
    <xf numFmtId="0" fontId="0" fillId="0" borderId="0" xfId="0" applyBorder="1" applyAlignment="1">
      <alignment horizontal="center"/>
    </xf>
    <xf numFmtId="2" fontId="0" fillId="0" borderId="1" xfId="0" applyNumberFormat="1" applyFill="1" applyBorder="1" applyAlignment="1">
      <alignment horizontal="left"/>
    </xf>
    <xf numFmtId="0" fontId="2" fillId="0" borderId="0" xfId="0" applyFont="1" applyFill="1" applyBorder="1" applyAlignment="1"/>
    <xf numFmtId="0" fontId="1" fillId="2" borderId="1" xfId="0" applyFont="1" applyFill="1" applyBorder="1" applyAlignment="1">
      <alignment horizontal="center" vertical="center" wrapText="1"/>
    </xf>
    <xf numFmtId="4" fontId="0" fillId="0" borderId="1" xfId="0" applyNumberFormat="1" applyFill="1" applyBorder="1" applyAlignment="1">
      <alignment horizontal="right"/>
    </xf>
    <xf numFmtId="4" fontId="0" fillId="0" borderId="1" xfId="0" applyNumberFormat="1" applyBorder="1" applyAlignment="1">
      <alignment horizontal="right"/>
    </xf>
    <xf numFmtId="4" fontId="0" fillId="0" borderId="3" xfId="0" applyNumberFormat="1" applyBorder="1" applyAlignment="1">
      <alignment horizontal="right"/>
    </xf>
    <xf numFmtId="10" fontId="0" fillId="0" borderId="3" xfId="0" applyNumberFormat="1" applyBorder="1" applyAlignment="1"/>
    <xf numFmtId="2" fontId="0" fillId="0" borderId="3" xfId="0" applyNumberFormat="1" applyBorder="1" applyAlignment="1">
      <alignment horizontal="right"/>
    </xf>
    <xf numFmtId="0" fontId="0" fillId="0" borderId="0" xfId="0" applyAlignment="1">
      <alignment wrapText="1"/>
    </xf>
    <xf numFmtId="0" fontId="1" fillId="0" borderId="0" xfId="0" applyFont="1"/>
    <xf numFmtId="2" fontId="0" fillId="0" borderId="0" xfId="0" applyNumberFormat="1" applyFill="1" applyBorder="1"/>
    <xf numFmtId="2" fontId="5" fillId="4" borderId="1" xfId="0" applyNumberFormat="1" applyFont="1" applyFill="1" applyBorder="1" applyAlignment="1">
      <alignment horizontal="right"/>
    </xf>
    <xf numFmtId="3" fontId="0" fillId="0" borderId="1" xfId="0" applyNumberFormat="1" applyBorder="1" applyAlignment="1">
      <alignment horizontal="center"/>
    </xf>
    <xf numFmtId="2" fontId="0" fillId="3" borderId="1" xfId="0" applyNumberFormat="1" applyFill="1" applyBorder="1" applyAlignment="1">
      <alignment horizontal="right"/>
    </xf>
    <xf numFmtId="2" fontId="1" fillId="5" borderId="3" xfId="0" applyNumberFormat="1" applyFont="1" applyFill="1" applyBorder="1" applyAlignment="1">
      <alignment horizontal="right"/>
    </xf>
    <xf numFmtId="49" fontId="0" fillId="0" borderId="1" xfId="0" applyNumberFormat="1" applyFont="1" applyBorder="1" applyAlignment="1">
      <alignment horizontal="center"/>
    </xf>
    <xf numFmtId="0" fontId="2" fillId="0" borderId="5" xfId="0" applyFont="1" applyFill="1" applyBorder="1" applyAlignment="1"/>
    <xf numFmtId="0" fontId="1" fillId="0" borderId="0" xfId="0" applyFont="1" applyFill="1" applyBorder="1" applyAlignment="1">
      <alignment vertical="center" wrapText="1" readingOrder="2"/>
    </xf>
    <xf numFmtId="0" fontId="0" fillId="0" borderId="0" xfId="0" applyAlignment="1">
      <alignment readingOrder="2"/>
    </xf>
    <xf numFmtId="0" fontId="0" fillId="0" borderId="1" xfId="0" applyBorder="1" applyAlignment="1">
      <alignment readingOrder="2"/>
    </xf>
    <xf numFmtId="0" fontId="1" fillId="2" borderId="1" xfId="0" applyFont="1" applyFill="1" applyBorder="1" applyAlignment="1">
      <alignment wrapText="1" readingOrder="2"/>
    </xf>
    <xf numFmtId="4" fontId="0" fillId="0" borderId="0" xfId="0" applyNumberFormat="1" applyAlignment="1">
      <alignment vertical="center"/>
    </xf>
    <xf numFmtId="4" fontId="0" fillId="0" borderId="0" xfId="0" applyNumberFormat="1" applyBorder="1"/>
    <xf numFmtId="4" fontId="0" fillId="0" borderId="0" xfId="0" applyNumberFormat="1" applyFill="1" applyBorder="1" applyAlignment="1">
      <alignment horizontal="right"/>
    </xf>
    <xf numFmtId="0" fontId="1" fillId="0" borderId="2" xfId="0" applyFont="1" applyBorder="1" applyAlignment="1">
      <alignment horizontal="left"/>
    </xf>
    <xf numFmtId="0" fontId="1" fillId="0" borderId="4" xfId="0" applyFont="1" applyBorder="1" applyAlignment="1">
      <alignment horizontal="left"/>
    </xf>
    <xf numFmtId="0" fontId="0" fillId="0" borderId="0" xfId="0" applyAlignment="1">
      <alignment wrapText="1"/>
    </xf>
    <xf numFmtId="0" fontId="1" fillId="5" borderId="2" xfId="0" applyFont="1" applyFill="1" applyBorder="1" applyAlignment="1">
      <alignment horizontal="left"/>
    </xf>
    <xf numFmtId="0" fontId="1" fillId="5" borderId="4" xfId="0" applyFont="1" applyFill="1" applyBorder="1" applyAlignment="1">
      <alignment horizontal="left"/>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xf>
    <xf numFmtId="0" fontId="0" fillId="0" borderId="0" xfId="0" applyBorder="1" applyAlignment="1">
      <alignment wrapText="1"/>
    </xf>
  </cellXfs>
  <cellStyles count="1">
    <cellStyle name="Navadno" xfId="0" builtinId="0"/>
  </cellStyles>
  <dxfs count="0"/>
  <tableStyles count="0" defaultTableStyle="TableStyleMedium2" defaultPivotStyle="PivotStyleLight16"/>
  <colors>
    <mruColors>
      <color rgb="FFCCECFF"/>
      <color rgb="FF7D45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A15B-579F-41C6-BC7E-E56CD2D3445C}">
  <dimension ref="A1:G32"/>
  <sheetViews>
    <sheetView tabSelected="1" workbookViewId="0">
      <selection activeCell="A29" sqref="A29:C29"/>
    </sheetView>
  </sheetViews>
  <sheetFormatPr defaultRowHeight="15" x14ac:dyDescent="0.25"/>
  <cols>
    <col min="1" max="1" width="20.42578125" customWidth="1"/>
    <col min="2" max="2" width="75.85546875" bestFit="1" customWidth="1"/>
    <col min="3" max="3" width="23.5703125" customWidth="1"/>
    <col min="4" max="4" width="20" style="1" customWidth="1"/>
    <col min="5" max="6" width="18.140625" customWidth="1"/>
  </cols>
  <sheetData>
    <row r="1" spans="1:7" ht="57.75" customHeight="1" x14ac:dyDescent="0.25">
      <c r="A1" s="34" t="s">
        <v>3</v>
      </c>
      <c r="B1" s="34"/>
      <c r="C1" s="7" t="s">
        <v>4</v>
      </c>
      <c r="D1" s="7" t="s">
        <v>0</v>
      </c>
      <c r="E1" s="7" t="s">
        <v>1</v>
      </c>
      <c r="F1" s="7" t="s">
        <v>2</v>
      </c>
    </row>
    <row r="2" spans="1:7" s="2" customFormat="1" x14ac:dyDescent="0.25">
      <c r="A2" s="35" t="s">
        <v>6</v>
      </c>
      <c r="B2" s="5" t="s">
        <v>18</v>
      </c>
      <c r="C2" s="18"/>
      <c r="D2" s="3">
        <v>265</v>
      </c>
      <c r="E2" s="9">
        <f>+C2*D2</f>
        <v>0</v>
      </c>
      <c r="F2" s="8">
        <f>+(C2*D2)+(C2*D2)*F17</f>
        <v>0</v>
      </c>
      <c r="G2" s="26"/>
    </row>
    <row r="3" spans="1:7" x14ac:dyDescent="0.25">
      <c r="A3" s="35"/>
      <c r="B3" s="5" t="s">
        <v>19</v>
      </c>
      <c r="C3" s="18"/>
      <c r="D3" s="3">
        <v>10</v>
      </c>
      <c r="E3" s="9">
        <f>+C3*D3</f>
        <v>0</v>
      </c>
      <c r="F3" s="8">
        <f>+(C3*D3)+(C3*D3)*F17</f>
        <v>0</v>
      </c>
      <c r="G3" s="26"/>
    </row>
    <row r="4" spans="1:7" x14ac:dyDescent="0.25">
      <c r="A4" s="35"/>
      <c r="B4" s="5" t="s">
        <v>20</v>
      </c>
      <c r="C4" s="18"/>
      <c r="D4" s="3">
        <v>5</v>
      </c>
      <c r="E4" s="9"/>
      <c r="F4" s="8"/>
      <c r="G4" s="26"/>
    </row>
    <row r="5" spans="1:7" x14ac:dyDescent="0.25">
      <c r="A5" s="35"/>
      <c r="B5" s="5" t="s">
        <v>12</v>
      </c>
      <c r="C5" s="18"/>
      <c r="D5" s="3">
        <v>40</v>
      </c>
      <c r="E5" s="9">
        <f>+C5*D5</f>
        <v>0</v>
      </c>
      <c r="F5" s="8">
        <f>+(C5*D5)+(C5*D5)*F17</f>
        <v>0</v>
      </c>
      <c r="G5" s="26"/>
    </row>
    <row r="6" spans="1:7" x14ac:dyDescent="0.25">
      <c r="A6" s="35"/>
      <c r="B6" s="5" t="s">
        <v>21</v>
      </c>
      <c r="C6" s="18"/>
      <c r="D6" s="3">
        <v>20</v>
      </c>
      <c r="E6" s="9">
        <f>+C6*D6</f>
        <v>0</v>
      </c>
      <c r="F6" s="8">
        <f>+(C6*D6)+(C6*D6)*F17</f>
        <v>0</v>
      </c>
      <c r="G6" s="26"/>
    </row>
    <row r="7" spans="1:7" x14ac:dyDescent="0.25">
      <c r="A7" s="35"/>
      <c r="B7" s="5" t="s">
        <v>16</v>
      </c>
      <c r="C7" s="18"/>
      <c r="D7" s="20">
        <v>0.3</v>
      </c>
      <c r="E7" s="9">
        <f>+C7*D7</f>
        <v>0</v>
      </c>
      <c r="F7" s="8">
        <f>+(C7*D7)+(C7*D7)*F17</f>
        <v>0</v>
      </c>
      <c r="G7" s="26"/>
    </row>
    <row r="8" spans="1:7" x14ac:dyDescent="0.25">
      <c r="C8" s="6"/>
      <c r="D8" s="21"/>
      <c r="E8" s="21"/>
      <c r="F8" s="28"/>
      <c r="G8" s="27"/>
    </row>
    <row r="9" spans="1:7" ht="39.75" customHeight="1" x14ac:dyDescent="0.25">
      <c r="A9" s="36" t="s">
        <v>23</v>
      </c>
      <c r="B9" s="37"/>
      <c r="C9" s="16"/>
      <c r="D9" s="17">
        <v>20</v>
      </c>
      <c r="E9" s="9">
        <f>C9*D9</f>
        <v>0</v>
      </c>
      <c r="F9" s="8">
        <f>(C9*D9)+(C9*D9)*F17</f>
        <v>0</v>
      </c>
    </row>
    <row r="10" spans="1:7" x14ac:dyDescent="0.25">
      <c r="C10" s="6"/>
      <c r="D10" s="6"/>
      <c r="E10" s="6"/>
      <c r="F10" s="15"/>
    </row>
    <row r="11" spans="1:7" s="23" customFormat="1" ht="36" customHeight="1" x14ac:dyDescent="0.25">
      <c r="A11" s="22" t="s">
        <v>14</v>
      </c>
      <c r="D11" s="25" t="s">
        <v>22</v>
      </c>
      <c r="E11" s="24"/>
      <c r="F11" s="24">
        <f>E11+(E11*F17)</f>
        <v>0</v>
      </c>
    </row>
    <row r="12" spans="1:7" x14ac:dyDescent="0.25">
      <c r="C12" s="6"/>
      <c r="D12" s="6"/>
      <c r="E12" s="6"/>
      <c r="F12" s="15"/>
    </row>
    <row r="13" spans="1:7" x14ac:dyDescent="0.25">
      <c r="C13" s="6"/>
      <c r="D13" s="6"/>
      <c r="E13" s="6"/>
      <c r="F13" s="15"/>
    </row>
    <row r="14" spans="1:7" x14ac:dyDescent="0.25">
      <c r="C14" s="6"/>
      <c r="D14" s="6"/>
      <c r="E14" s="6"/>
      <c r="F14" s="15"/>
    </row>
    <row r="15" spans="1:7" s="1" customFormat="1" ht="15" customHeight="1" x14ac:dyDescent="0.25"/>
    <row r="16" spans="1:7" s="1" customFormat="1" x14ac:dyDescent="0.25">
      <c r="D16" s="29" t="s">
        <v>8</v>
      </c>
      <c r="E16" s="30"/>
      <c r="F16" s="10" cm="1">
        <f t="array" ref="F16">+SUM(E2:E7+E11)-E9</f>
        <v>0</v>
      </c>
    </row>
    <row r="17" spans="1:6" s="1" customFormat="1" x14ac:dyDescent="0.25">
      <c r="D17" s="29" t="s">
        <v>5</v>
      </c>
      <c r="E17" s="30"/>
      <c r="F17" s="11">
        <v>9.5000000000000001E-2</v>
      </c>
    </row>
    <row r="18" spans="1:6" x14ac:dyDescent="0.25">
      <c r="D18" s="29" t="s">
        <v>7</v>
      </c>
      <c r="E18" s="30"/>
      <c r="F18" s="12">
        <f>+(F2-E2)+(F3-E3)+(F5-E5)+(F6-E6)+(F7-E7)+(F11-E11)-(F9-E9)</f>
        <v>0</v>
      </c>
    </row>
    <row r="19" spans="1:6" x14ac:dyDescent="0.25">
      <c r="D19" s="32" t="s">
        <v>9</v>
      </c>
      <c r="E19" s="33"/>
      <c r="F19" s="19">
        <f>+SUM(F2:F7)-F9+F11</f>
        <v>0</v>
      </c>
    </row>
    <row r="21" spans="1:6" x14ac:dyDescent="0.25">
      <c r="D21" s="4"/>
    </row>
    <row r="24" spans="1:6" x14ac:dyDescent="0.25">
      <c r="A24" s="14" t="s">
        <v>10</v>
      </c>
      <c r="B24" s="14"/>
    </row>
    <row r="25" spans="1:6" ht="48" customHeight="1" x14ac:dyDescent="0.25">
      <c r="A25" s="31" t="s">
        <v>11</v>
      </c>
      <c r="B25" s="31"/>
      <c r="C25" s="31"/>
    </row>
    <row r="26" spans="1:6" ht="48" customHeight="1" x14ac:dyDescent="0.25">
      <c r="A26" s="31" t="s">
        <v>27</v>
      </c>
      <c r="B26" s="31"/>
      <c r="C26" s="38"/>
      <c r="D26"/>
    </row>
    <row r="27" spans="1:6" ht="24" customHeight="1" x14ac:dyDescent="0.25">
      <c r="A27" s="31" t="s">
        <v>25</v>
      </c>
      <c r="B27" s="31"/>
      <c r="C27" s="31"/>
    </row>
    <row r="28" spans="1:6" ht="31.5" customHeight="1" x14ac:dyDescent="0.25">
      <c r="A28" s="31" t="s">
        <v>15</v>
      </c>
      <c r="B28" s="31"/>
      <c r="C28" s="31"/>
    </row>
    <row r="29" spans="1:6" ht="37.5" customHeight="1" x14ac:dyDescent="0.25">
      <c r="A29" s="31" t="s">
        <v>17</v>
      </c>
      <c r="B29" s="31"/>
      <c r="C29" s="31"/>
    </row>
    <row r="30" spans="1:6" ht="36.75" customHeight="1" x14ac:dyDescent="0.25">
      <c r="A30" s="31" t="s">
        <v>13</v>
      </c>
      <c r="B30" s="31"/>
      <c r="C30" s="31"/>
      <c r="D30" s="13"/>
    </row>
    <row r="31" spans="1:6" ht="37.5" customHeight="1" x14ac:dyDescent="0.25">
      <c r="A31" s="31" t="s">
        <v>24</v>
      </c>
      <c r="B31" s="31"/>
      <c r="C31" s="31"/>
    </row>
    <row r="32" spans="1:6" ht="45" customHeight="1" x14ac:dyDescent="0.25">
      <c r="A32" s="31" t="s">
        <v>26</v>
      </c>
      <c r="B32" s="31"/>
      <c r="C32" s="31"/>
    </row>
  </sheetData>
  <mergeCells count="15">
    <mergeCell ref="A1:B1"/>
    <mergeCell ref="A2:A7"/>
    <mergeCell ref="A9:B9"/>
    <mergeCell ref="A31:C31"/>
    <mergeCell ref="A28:C28"/>
    <mergeCell ref="A29:C29"/>
    <mergeCell ref="A30:C30"/>
    <mergeCell ref="A25:C25"/>
    <mergeCell ref="A26:C26"/>
    <mergeCell ref="A27:C27"/>
    <mergeCell ref="D16:E16"/>
    <mergeCell ref="A32:C32"/>
    <mergeCell ref="D19:E19"/>
    <mergeCell ref="D18:E18"/>
    <mergeCell ref="D17:E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Polona Sopčič</cp:lastModifiedBy>
  <cp:lastPrinted>2023-10-16T07:53:47Z</cp:lastPrinted>
  <dcterms:created xsi:type="dcterms:W3CDTF">2023-08-16T05:36:54Z</dcterms:created>
  <dcterms:modified xsi:type="dcterms:W3CDTF">2024-08-23T09:38:11Z</dcterms:modified>
</cp:coreProperties>
</file>